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이지혜 백업\이지혜 문서\★2026\2026 도민체전\경기운영\대진표(타임테이블)\대진표\(최종) 제16회 경기도장애인체육대회 대진표\"/>
    </mc:Choice>
  </mc:AlternateContent>
  <xr:revisionPtr revIDLastSave="0" documentId="13_ncr:1_{1CB40DEE-E236-4F2B-A62E-EBCDF008F246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단식(남)_수정" sheetId="17" r:id="rId1"/>
    <sheet name="단식(여)" sheetId="13" r:id="rId2"/>
    <sheet name="복식(남)" sheetId="15" r:id="rId3"/>
    <sheet name="단체전(남)" sheetId="16" r:id="rId4"/>
  </sheets>
  <definedNames>
    <definedName name="_xlnm.Print_Area" localSheetId="0">'단식(남)_수정'!$A$1:$R$35</definedName>
    <definedName name="_xlnm.Print_Area" localSheetId="1">'단식(여)'!$A$1:$O$11</definedName>
    <definedName name="_xlnm.Print_Area" localSheetId="3">'단체전(남)'!$A$1:$U$19</definedName>
    <definedName name="_xlnm.Print_Area" localSheetId="2">'복식(남)'!$A$1:$S$21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17" l="1"/>
  <c r="L34" i="17"/>
  <c r="C34" i="17"/>
  <c r="B34" i="17"/>
  <c r="M26" i="17"/>
  <c r="L26" i="17"/>
  <c r="C26" i="17"/>
  <c r="B26" i="17"/>
  <c r="M22" i="17"/>
  <c r="L22" i="17"/>
  <c r="C22" i="17"/>
  <c r="B22" i="17"/>
  <c r="M18" i="17"/>
  <c r="L18" i="17"/>
  <c r="M15" i="17"/>
  <c r="L15" i="17"/>
  <c r="C15" i="17"/>
  <c r="B15" i="17"/>
  <c r="M6" i="17"/>
  <c r="L6" i="17"/>
  <c r="C6" i="17"/>
  <c r="B6" i="17"/>
  <c r="M18" i="16" l="1"/>
  <c r="L18" i="16"/>
  <c r="M14" i="16"/>
  <c r="L14" i="16"/>
  <c r="M6" i="16"/>
  <c r="L6" i="16"/>
  <c r="B14" i="16"/>
  <c r="C14" i="16"/>
  <c r="M19" i="15"/>
  <c r="L19" i="15"/>
  <c r="M15" i="15"/>
  <c r="L15" i="15"/>
  <c r="M6" i="15"/>
  <c r="L6" i="15"/>
  <c r="C15" i="15"/>
  <c r="B15" i="15"/>
  <c r="J10" i="13"/>
  <c r="J6" i="13"/>
  <c r="I10" i="13"/>
  <c r="I6" i="13"/>
  <c r="B19" i="15" l="1"/>
  <c r="M11" i="15"/>
</calcChain>
</file>

<file path=xl/sharedStrings.xml><?xml version="1.0" encoding="utf-8"?>
<sst xmlns="http://schemas.openxmlformats.org/spreadsheetml/2006/main" count="182" uniqueCount="73">
  <si>
    <t>선수명</t>
    <phoneticPr fontId="1" type="noConversion"/>
  </si>
  <si>
    <t>시군</t>
    <phoneticPr fontId="1" type="noConversion"/>
  </si>
  <si>
    <t>번호</t>
    <phoneticPr fontId="1" type="noConversion"/>
  </si>
  <si>
    <t>NO</t>
    <phoneticPr fontId="1" type="noConversion"/>
  </si>
  <si>
    <t>소속</t>
    <phoneticPr fontId="1" type="noConversion"/>
  </si>
  <si>
    <t>결승</t>
    <phoneticPr fontId="1" type="noConversion"/>
  </si>
  <si>
    <t>Quarter-Finals</t>
    <phoneticPr fontId="1" type="noConversion"/>
  </si>
  <si>
    <t>Semi-Finals</t>
    <phoneticPr fontId="1" type="noConversion"/>
  </si>
  <si>
    <t>Final</t>
    <phoneticPr fontId="1" type="noConversion"/>
  </si>
  <si>
    <t>Round of 16</t>
    <phoneticPr fontId="1" type="noConversion"/>
  </si>
  <si>
    <t xml:space="preserve">  ▶ Individual BC3 Tournament</t>
    <phoneticPr fontId="1" type="noConversion"/>
  </si>
  <si>
    <t>선수1</t>
    <phoneticPr fontId="1" type="noConversion"/>
  </si>
  <si>
    <t>부천시</t>
  </si>
  <si>
    <t>수원시</t>
  </si>
  <si>
    <t>BYE</t>
    <phoneticPr fontId="1" type="noConversion"/>
  </si>
  <si>
    <t>용인시</t>
    <phoneticPr fontId="1" type="noConversion"/>
  </si>
  <si>
    <t>윤희동</t>
    <phoneticPr fontId="1" type="noConversion"/>
  </si>
  <si>
    <t>백정현</t>
    <phoneticPr fontId="1" type="noConversion"/>
  </si>
  <si>
    <t>고양시</t>
    <phoneticPr fontId="1" type="noConversion"/>
  </si>
  <si>
    <t>임현우</t>
    <phoneticPr fontId="1" type="noConversion"/>
  </si>
  <si>
    <t>김삼주</t>
    <phoneticPr fontId="1" type="noConversion"/>
  </si>
  <si>
    <t>화성시</t>
    <phoneticPr fontId="1" type="noConversion"/>
  </si>
  <si>
    <t>광주시</t>
    <phoneticPr fontId="1" type="noConversion"/>
  </si>
  <si>
    <t>이지환</t>
    <phoneticPr fontId="1" type="noConversion"/>
  </si>
  <si>
    <t>이성모</t>
    <phoneticPr fontId="1" type="noConversion"/>
  </si>
  <si>
    <t>수원시</t>
    <phoneticPr fontId="1" type="noConversion"/>
  </si>
  <si>
    <t>선수명</t>
    <phoneticPr fontId="1" type="noConversion"/>
  </si>
  <si>
    <t>Round of 4</t>
    <phoneticPr fontId="1" type="noConversion"/>
  </si>
  <si>
    <t>안철용</t>
    <phoneticPr fontId="1" type="noConversion"/>
  </si>
  <si>
    <t>이강송</t>
    <phoneticPr fontId="1" type="noConversion"/>
  </si>
  <si>
    <t>Round of 4</t>
    <phoneticPr fontId="1" type="noConversion"/>
  </si>
  <si>
    <t>박주연</t>
    <phoneticPr fontId="1" type="noConversion"/>
  </si>
  <si>
    <t>시흥시</t>
    <phoneticPr fontId="1" type="noConversion"/>
  </si>
  <si>
    <t>양미원</t>
    <phoneticPr fontId="1" type="noConversion"/>
  </si>
  <si>
    <t>이선정</t>
    <phoneticPr fontId="1" type="noConversion"/>
  </si>
  <si>
    <t>결승</t>
    <phoneticPr fontId="1" type="noConversion"/>
  </si>
  <si>
    <t>.</t>
    <phoneticPr fontId="1" type="noConversion"/>
  </si>
  <si>
    <t>김의택</t>
    <phoneticPr fontId="1" type="noConversion"/>
  </si>
  <si>
    <t>안철용</t>
    <phoneticPr fontId="1" type="noConversion"/>
  </si>
  <si>
    <t>모경환</t>
    <phoneticPr fontId="1" type="noConversion"/>
  </si>
  <si>
    <t>광주시</t>
    <phoneticPr fontId="1" type="noConversion"/>
  </si>
  <si>
    <t>박주연</t>
    <phoneticPr fontId="1" type="noConversion"/>
  </si>
  <si>
    <t>선수2</t>
    <phoneticPr fontId="1" type="noConversion"/>
  </si>
  <si>
    <t>정상수</t>
  </si>
  <si>
    <t>용인시</t>
  </si>
  <si>
    <t>백정현</t>
  </si>
  <si>
    <t>김덕우</t>
    <phoneticPr fontId="1" type="noConversion"/>
  </si>
  <si>
    <t>선수3</t>
    <phoneticPr fontId="1" type="noConversion"/>
  </si>
  <si>
    <t>오상환</t>
    <phoneticPr fontId="1" type="noConversion"/>
  </si>
  <si>
    <t>박영관</t>
    <phoneticPr fontId="1" type="noConversion"/>
  </si>
  <si>
    <t>이영배</t>
    <phoneticPr fontId="1" type="noConversion"/>
  </si>
  <si>
    <t>방정욱</t>
    <phoneticPr fontId="1" type="noConversion"/>
  </si>
  <si>
    <t>선수4</t>
    <phoneticPr fontId="1" type="noConversion"/>
  </si>
  <si>
    <t>이지환</t>
    <phoneticPr fontId="1" type="noConversion"/>
  </si>
  <si>
    <t>이강송</t>
    <phoneticPr fontId="1" type="noConversion"/>
  </si>
  <si>
    <t>2026.04.25. 11:00</t>
    <phoneticPr fontId="1" type="noConversion"/>
  </si>
  <si>
    <t>2026.04.26. 09:30</t>
    <phoneticPr fontId="1" type="noConversion"/>
  </si>
  <si>
    <t>2026.04.28.  09:30</t>
    <phoneticPr fontId="1" type="noConversion"/>
  </si>
  <si>
    <t>2026.04.25. 13:00</t>
    <phoneticPr fontId="1" type="noConversion"/>
  </si>
  <si>
    <t>2026.04.26. 14:00</t>
    <phoneticPr fontId="1" type="noConversion"/>
  </si>
  <si>
    <t xml:space="preserve">2026.04.27. 09:30  </t>
    <phoneticPr fontId="1" type="noConversion"/>
  </si>
  <si>
    <t>2026.04.27. 12:00</t>
    <phoneticPr fontId="1" type="noConversion"/>
  </si>
  <si>
    <t>2026.04.27. 15:00</t>
    <phoneticPr fontId="1" type="noConversion"/>
  </si>
  <si>
    <t>이형용</t>
    <phoneticPr fontId="1" type="noConversion"/>
  </si>
  <si>
    <t>2026. 04.28.  09:30</t>
    <phoneticPr fontId="1" type="noConversion"/>
  </si>
  <si>
    <t>2026. 04. 27. 13:00</t>
    <phoneticPr fontId="1" type="noConversion"/>
  </si>
  <si>
    <t>임호원</t>
    <phoneticPr fontId="1" type="noConversion"/>
  </si>
  <si>
    <t>2026.04.26 11:30</t>
    <phoneticPr fontId="1" type="noConversion"/>
  </si>
  <si>
    <t>2026.04.25. 14:30</t>
    <phoneticPr fontId="1" type="noConversion"/>
  </si>
  <si>
    <r>
      <t>제16회 경기도장애인체육대회 (테니스_</t>
    </r>
    <r>
      <rPr>
        <sz val="14"/>
        <color rgb="FFFF0000"/>
        <rFont val="휴먼둥근헤드라인"/>
        <family val="1"/>
        <charset val="129"/>
      </rPr>
      <t>여자단식</t>
    </r>
    <r>
      <rPr>
        <sz val="14"/>
        <color theme="1"/>
        <rFont val="휴먼둥근헤드라인"/>
        <family val="1"/>
        <charset val="129"/>
      </rPr>
      <t xml:space="preserve">) (4강) 대진표
</t>
    </r>
    <r>
      <rPr>
        <sz val="11"/>
        <color theme="1"/>
        <rFont val="휴먼둥근헤드라인"/>
        <family val="1"/>
        <charset val="129"/>
      </rPr>
      <t>2026. 04. 25 ~ 04. 28.</t>
    </r>
    <phoneticPr fontId="1" type="noConversion"/>
  </si>
  <si>
    <r>
      <t>제16회 경기도장애인체육대회 (테니스_</t>
    </r>
    <r>
      <rPr>
        <sz val="14"/>
        <color rgb="FFFF0000"/>
        <rFont val="휴먼둥근헤드라인"/>
        <family val="1"/>
        <charset val="129"/>
      </rPr>
      <t>남자복식</t>
    </r>
    <r>
      <rPr>
        <sz val="14"/>
        <color theme="1"/>
        <rFont val="휴먼둥근헤드라인"/>
        <family val="1"/>
        <charset val="129"/>
      </rPr>
      <t xml:space="preserve">) (8강) 대진표
</t>
    </r>
    <r>
      <rPr>
        <sz val="11"/>
        <color theme="1"/>
        <rFont val="휴먼둥근헤드라인"/>
        <family val="1"/>
        <charset val="129"/>
      </rPr>
      <t>2026. 04. 25 ~ 04. 28.</t>
    </r>
    <phoneticPr fontId="1" type="noConversion"/>
  </si>
  <si>
    <r>
      <t>제16회 경기도장애인체육대회 (테니스_</t>
    </r>
    <r>
      <rPr>
        <sz val="14"/>
        <color rgb="FFFF0000"/>
        <rFont val="휴먼둥근헤드라인"/>
        <family val="1"/>
        <charset val="129"/>
      </rPr>
      <t>남자단체</t>
    </r>
    <r>
      <rPr>
        <sz val="14"/>
        <color theme="1"/>
        <rFont val="휴먼둥근헤드라인"/>
        <family val="1"/>
        <charset val="129"/>
      </rPr>
      <t xml:space="preserve">) (8강) 대진표
</t>
    </r>
    <r>
      <rPr>
        <sz val="11"/>
        <color theme="1"/>
        <rFont val="휴먼둥근헤드라인"/>
        <family val="1"/>
        <charset val="129"/>
      </rPr>
      <t>2026. 04. 25 ~ 04. 28.</t>
    </r>
    <phoneticPr fontId="1" type="noConversion"/>
  </si>
  <si>
    <r>
      <t xml:space="preserve">제16회 경기도장애인체육대회 </t>
    </r>
    <r>
      <rPr>
        <sz val="14"/>
        <color rgb="FFFF0000"/>
        <rFont val="휴먼둥근헤드라인"/>
        <family val="1"/>
        <charset val="129"/>
      </rPr>
      <t xml:space="preserve">(테니스_남자단식) </t>
    </r>
    <r>
      <rPr>
        <sz val="14"/>
        <color theme="1"/>
        <rFont val="휴먼둥근헤드라인"/>
        <family val="1"/>
        <charset val="129"/>
      </rPr>
      <t xml:space="preserve">(16강) 대진표
</t>
    </r>
    <r>
      <rPr>
        <sz val="11"/>
        <color theme="1"/>
        <rFont val="휴먼둥근헤드라인"/>
        <family val="1"/>
        <charset val="129"/>
      </rPr>
      <t>2026. 04. 25 ~ 04. 28.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</si>
</sst>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휴먼둥근헤드라인"/>
      <family val="1"/>
      <charset val="129"/>
    </font>
    <font>
      <sz val="11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1"/>
      <color theme="1"/>
      <name val="휴먼둥근헤드라인"/>
      <family val="1"/>
      <charset val="129"/>
    </font>
    <font>
      <sz val="18"/>
      <color theme="1"/>
      <name val="맑은 고딕"/>
      <family val="2"/>
      <charset val="129"/>
      <scheme val="minor"/>
    </font>
    <font>
      <sz val="10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4"/>
      <color rgb="FFFF0000"/>
      <name val="휴먼둥근헤드라인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0" fillId="0" borderId="0" applyFill="0"/>
  </cellStyleXfs>
  <cellXfs count="109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3" fillId="0" borderId="8" xfId="0" applyFont="1" applyBorder="1">
      <alignment vertical="center"/>
    </xf>
    <xf numFmtId="0" fontId="0" fillId="0" borderId="1" xfId="0" applyBorder="1">
      <alignment vertical="center"/>
    </xf>
    <xf numFmtId="0" fontId="0" fillId="0" borderId="1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9" xfId="0" applyFont="1" applyBorder="1">
      <alignment vertical="center"/>
    </xf>
    <xf numFmtId="0" fontId="0" fillId="0" borderId="8" xfId="0" applyBorder="1" applyAlignment="1">
      <alignment vertical="center" wrapText="1"/>
    </xf>
    <xf numFmtId="0" fontId="3" fillId="0" borderId="0" xfId="0" applyFont="1">
      <alignment vertical="center"/>
    </xf>
    <xf numFmtId="0" fontId="7" fillId="3" borderId="13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5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AEBE7-2E49-44D4-BC97-98290AD10F0B}">
  <sheetPr>
    <pageSetUpPr fitToPage="1"/>
  </sheetPr>
  <dimension ref="A1:U35"/>
  <sheetViews>
    <sheetView view="pageBreakPreview" zoomScale="85" zoomScaleNormal="85" zoomScaleSheetLayoutView="85" workbookViewId="0">
      <selection activeCell="L8" sqref="L8:N9"/>
    </sheetView>
  </sheetViews>
  <sheetFormatPr defaultRowHeight="16.5"/>
  <cols>
    <col min="1" max="1" width="5" customWidth="1"/>
    <col min="2" max="2" width="8.75" customWidth="1"/>
    <col min="3" max="3" width="13.75" customWidth="1"/>
    <col min="4" max="4" width="10.25" customWidth="1"/>
    <col min="5" max="5" width="16.125" bestFit="1" customWidth="1"/>
    <col min="6" max="6" width="13.125" bestFit="1" customWidth="1"/>
    <col min="7" max="8" width="9.125" customWidth="1"/>
    <col min="9" max="9" width="13.125" bestFit="1" customWidth="1"/>
    <col min="10" max="10" width="16.125" bestFit="1" customWidth="1"/>
    <col min="11" max="11" width="11.375" customWidth="1"/>
    <col min="12" max="12" width="11.5" bestFit="1" customWidth="1"/>
    <col min="13" max="13" width="7.5" bestFit="1" customWidth="1"/>
    <col min="14" max="14" width="5" customWidth="1"/>
    <col min="18" max="18" width="8.625" customWidth="1"/>
  </cols>
  <sheetData>
    <row r="1" spans="1:21" ht="36" customHeight="1">
      <c r="A1" s="88" t="s">
        <v>72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  <c r="P1" s="91"/>
      <c r="Q1" s="91"/>
      <c r="R1" s="91"/>
    </row>
    <row r="2" spans="1:21" ht="9.75" customHeight="1">
      <c r="A2" s="92" t="s">
        <v>10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21" s="11" customFormat="1" ht="18" thickBot="1">
      <c r="A3" s="16"/>
      <c r="B3" s="94" t="s">
        <v>9</v>
      </c>
      <c r="C3" s="94"/>
      <c r="D3" s="94"/>
      <c r="E3" s="18" t="s">
        <v>6</v>
      </c>
      <c r="F3" s="18" t="s">
        <v>7</v>
      </c>
      <c r="G3" s="95" t="s">
        <v>8</v>
      </c>
      <c r="H3" s="95"/>
      <c r="I3" s="18" t="s">
        <v>7</v>
      </c>
      <c r="J3" s="18" t="s">
        <v>6</v>
      </c>
      <c r="K3" s="94" t="s">
        <v>9</v>
      </c>
      <c r="L3" s="94"/>
      <c r="M3" s="96"/>
      <c r="N3" s="17"/>
    </row>
    <row r="4" spans="1:21" ht="6.75" customHeight="1"/>
    <row r="5" spans="1:21" ht="16.5" customHeight="1">
      <c r="A5" s="11" t="s">
        <v>3</v>
      </c>
      <c r="B5" s="11" t="s">
        <v>4</v>
      </c>
      <c r="C5" s="11" t="s">
        <v>0</v>
      </c>
      <c r="D5" s="11"/>
      <c r="E5" s="11"/>
      <c r="F5" s="11"/>
      <c r="G5" s="11"/>
      <c r="H5" s="11"/>
      <c r="I5" s="11"/>
      <c r="J5" s="11"/>
      <c r="K5" s="11"/>
      <c r="L5" s="11" t="s">
        <v>0</v>
      </c>
      <c r="M5" s="11" t="s">
        <v>4</v>
      </c>
      <c r="N5" s="11" t="s">
        <v>3</v>
      </c>
    </row>
    <row r="6" spans="1:21" ht="16.5" customHeight="1" thickBot="1">
      <c r="A6" s="59">
        <v>1</v>
      </c>
      <c r="B6" s="59" t="str">
        <f>VLOOKUP(A6,$O$7:Q26,2,FALSE)</f>
        <v>광주시</v>
      </c>
      <c r="C6" s="61" t="str">
        <f>VLOOKUP(A6,$O$7:$Q$27,3,FALSE)</f>
        <v>이지환</v>
      </c>
      <c r="D6" s="1"/>
      <c r="L6" s="63" t="str">
        <f>VLOOKUP(N6,$O$7:$Q$18,3,FALSE)</f>
        <v>방정욱</v>
      </c>
      <c r="M6" s="65" t="str">
        <f>VLOOKUP(N6,$O$7:$Q$18,2,FALSE)</f>
        <v>수원시</v>
      </c>
      <c r="N6" s="79">
        <v>11</v>
      </c>
    </row>
    <row r="7" spans="1:21" ht="16.5" customHeight="1">
      <c r="A7" s="60"/>
      <c r="B7" s="60"/>
      <c r="C7" s="62"/>
      <c r="D7" s="7"/>
      <c r="K7" s="9"/>
      <c r="L7" s="64"/>
      <c r="M7" s="66"/>
      <c r="N7" s="87"/>
      <c r="O7" s="19" t="s">
        <v>2</v>
      </c>
      <c r="P7" s="20" t="s">
        <v>1</v>
      </c>
      <c r="Q7" s="21" t="s">
        <v>11</v>
      </c>
      <c r="R7" s="11"/>
      <c r="S7" s="11"/>
      <c r="T7" s="11"/>
      <c r="U7" t="s">
        <v>36</v>
      </c>
    </row>
    <row r="8" spans="1:21" ht="14.25" customHeight="1">
      <c r="A8" s="11"/>
      <c r="B8" s="11"/>
      <c r="C8" s="11"/>
      <c r="D8" s="4"/>
      <c r="K8" s="3"/>
      <c r="L8" s="83"/>
      <c r="M8" s="83"/>
      <c r="N8" s="83"/>
      <c r="O8" s="12">
        <v>1</v>
      </c>
      <c r="P8" s="12" t="s">
        <v>22</v>
      </c>
      <c r="Q8" s="12" t="s">
        <v>23</v>
      </c>
      <c r="R8">
        <v>1</v>
      </c>
      <c r="T8" s="22"/>
    </row>
    <row r="9" spans="1:21" ht="14.25" customHeight="1">
      <c r="D9" s="4"/>
      <c r="E9" s="10"/>
      <c r="J9" s="9"/>
      <c r="K9" s="3"/>
      <c r="L9" s="84"/>
      <c r="M9" s="84"/>
      <c r="N9" s="84"/>
      <c r="O9" s="12">
        <v>6</v>
      </c>
      <c r="P9" s="12" t="s">
        <v>22</v>
      </c>
      <c r="Q9" s="12" t="s">
        <v>37</v>
      </c>
      <c r="R9">
        <v>2</v>
      </c>
      <c r="T9" s="22"/>
    </row>
    <row r="10" spans="1:21" ht="16.5" customHeight="1">
      <c r="A10" s="71"/>
      <c r="B10" s="71"/>
      <c r="C10" s="73" t="s">
        <v>14</v>
      </c>
      <c r="D10" s="2"/>
      <c r="E10" s="4"/>
      <c r="J10" s="3"/>
      <c r="K10" s="1"/>
      <c r="L10" s="73" t="s">
        <v>14</v>
      </c>
      <c r="M10" s="71"/>
      <c r="N10" s="85"/>
      <c r="O10" s="12">
        <v>7</v>
      </c>
      <c r="P10" s="12" t="s">
        <v>18</v>
      </c>
      <c r="Q10" s="12" t="s">
        <v>19</v>
      </c>
      <c r="R10">
        <v>3</v>
      </c>
      <c r="T10" s="22"/>
    </row>
    <row r="11" spans="1:21" ht="16.5" customHeight="1">
      <c r="A11" s="72"/>
      <c r="B11" s="72"/>
      <c r="C11" s="74"/>
      <c r="D11" s="9"/>
      <c r="E11" s="4"/>
      <c r="J11" s="3"/>
      <c r="L11" s="74"/>
      <c r="M11" s="72"/>
      <c r="N11" s="86"/>
      <c r="O11" s="12">
        <v>9</v>
      </c>
      <c r="P11" s="12" t="s">
        <v>12</v>
      </c>
      <c r="Q11" s="12" t="s">
        <v>29</v>
      </c>
      <c r="R11">
        <v>4</v>
      </c>
      <c r="T11" s="22"/>
    </row>
    <row r="12" spans="1:21" ht="12.75" customHeight="1">
      <c r="A12" s="11"/>
      <c r="B12" s="11"/>
      <c r="C12" s="15"/>
      <c r="D12" s="69" t="s">
        <v>58</v>
      </c>
      <c r="E12" s="70"/>
      <c r="J12" s="69" t="s">
        <v>58</v>
      </c>
      <c r="K12" s="70"/>
      <c r="L12" s="15"/>
      <c r="M12" s="11"/>
      <c r="N12" s="11"/>
      <c r="O12" s="12">
        <v>2</v>
      </c>
      <c r="P12" s="12" t="s">
        <v>12</v>
      </c>
      <c r="Q12" s="12" t="s">
        <v>48</v>
      </c>
      <c r="R12">
        <v>5</v>
      </c>
      <c r="T12" s="22"/>
    </row>
    <row r="13" spans="1:21" ht="12.75" customHeight="1">
      <c r="C13" s="15"/>
      <c r="D13" s="69"/>
      <c r="E13" s="70"/>
      <c r="F13" s="10"/>
      <c r="I13" s="9"/>
      <c r="J13" s="69"/>
      <c r="K13" s="70"/>
      <c r="L13" s="15"/>
      <c r="O13" s="12">
        <v>3</v>
      </c>
      <c r="P13" s="12" t="s">
        <v>13</v>
      </c>
      <c r="Q13" s="12" t="s">
        <v>28</v>
      </c>
      <c r="R13">
        <v>6</v>
      </c>
      <c r="T13" s="22"/>
    </row>
    <row r="14" spans="1:21" ht="12.75" customHeight="1">
      <c r="C14" s="15"/>
      <c r="D14" s="46"/>
      <c r="E14" s="47"/>
      <c r="F14" s="4"/>
      <c r="I14" s="3"/>
      <c r="J14" s="46"/>
      <c r="K14" s="46"/>
      <c r="L14" s="15"/>
      <c r="O14" s="12">
        <v>11</v>
      </c>
      <c r="P14" s="12" t="s">
        <v>25</v>
      </c>
      <c r="Q14" s="12" t="s">
        <v>51</v>
      </c>
      <c r="R14">
        <v>7</v>
      </c>
      <c r="T14" s="22"/>
    </row>
    <row r="15" spans="1:21" ht="27" customHeight="1">
      <c r="A15" s="49">
        <v>2</v>
      </c>
      <c r="B15" s="49" t="str">
        <f>VLOOKUP(A15,$O$7:$Q$18,2,0)</f>
        <v>부천시</v>
      </c>
      <c r="C15" s="50" t="str">
        <f>VLOOKUP(A15,$O$7:$Q$18,3,0)</f>
        <v>오상환</v>
      </c>
      <c r="D15" s="7"/>
      <c r="E15" s="4"/>
      <c r="F15" s="4"/>
      <c r="I15" s="3"/>
      <c r="J15" s="3"/>
      <c r="K15" s="9"/>
      <c r="L15" s="51" t="str">
        <f>VLOOKUP(N15,$O$7:$Q$18,3,FALSE)</f>
        <v>백정현</v>
      </c>
      <c r="M15" s="12" t="str">
        <f>VLOOKUP(N15,$O$7:$Q$18,2,FALSE)</f>
        <v>용인시</v>
      </c>
      <c r="N15" s="12">
        <v>10</v>
      </c>
      <c r="O15" s="12">
        <v>10</v>
      </c>
      <c r="P15" s="12" t="s">
        <v>15</v>
      </c>
      <c r="Q15" s="12" t="s">
        <v>17</v>
      </c>
      <c r="R15">
        <v>8</v>
      </c>
      <c r="T15" s="22"/>
    </row>
    <row r="16" spans="1:21" ht="16.5" customHeight="1">
      <c r="A16" s="55"/>
      <c r="B16" s="55"/>
      <c r="C16" s="55"/>
      <c r="D16" s="13"/>
      <c r="E16" s="6"/>
      <c r="F16" s="4"/>
      <c r="G16" s="14"/>
      <c r="I16" s="3"/>
      <c r="J16" s="1"/>
      <c r="K16" s="3"/>
      <c r="L16" s="55" t="s">
        <v>55</v>
      </c>
      <c r="M16" s="55"/>
      <c r="N16" s="55"/>
      <c r="O16" s="12">
        <v>8</v>
      </c>
      <c r="P16" s="12" t="s">
        <v>15</v>
      </c>
      <c r="Q16" s="12" t="s">
        <v>16</v>
      </c>
      <c r="R16">
        <v>9</v>
      </c>
      <c r="T16" s="22"/>
    </row>
    <row r="17" spans="1:18" ht="16.5" customHeight="1">
      <c r="A17" s="56"/>
      <c r="B17" s="56"/>
      <c r="C17" s="56"/>
      <c r="D17" s="4"/>
      <c r="F17" s="4"/>
      <c r="G17" s="3"/>
      <c r="I17" s="3"/>
      <c r="K17" s="3"/>
      <c r="L17" s="56"/>
      <c r="M17" s="56"/>
      <c r="N17" s="56"/>
      <c r="O17" s="12">
        <v>5</v>
      </c>
      <c r="P17" s="12" t="s">
        <v>21</v>
      </c>
      <c r="Q17" s="12" t="s">
        <v>39</v>
      </c>
      <c r="R17">
        <v>10</v>
      </c>
    </row>
    <row r="18" spans="1:18" ht="16.5" customHeight="1">
      <c r="A18" s="71"/>
      <c r="B18" s="71"/>
      <c r="C18" s="73" t="s">
        <v>14</v>
      </c>
      <c r="D18" s="2"/>
      <c r="F18" s="4"/>
      <c r="I18" s="3"/>
      <c r="K18" s="3"/>
      <c r="L18" s="63" t="str">
        <f>VLOOKUP(N18,$O$7:$Q$18,3,FALSE)</f>
        <v>이강송</v>
      </c>
      <c r="M18" s="65" t="str">
        <f>VLOOKUP(N18,$O$7:$Q$18,2,FALSE)</f>
        <v>부천시</v>
      </c>
      <c r="N18" s="81">
        <v>9</v>
      </c>
      <c r="O18" s="12">
        <v>4</v>
      </c>
      <c r="P18" s="12" t="s">
        <v>21</v>
      </c>
      <c r="Q18" s="12" t="s">
        <v>20</v>
      </c>
      <c r="R18">
        <v>11</v>
      </c>
    </row>
    <row r="19" spans="1:18" ht="16.5" customHeight="1">
      <c r="A19" s="72"/>
      <c r="B19" s="72"/>
      <c r="C19" s="74"/>
      <c r="F19" s="4"/>
      <c r="I19" s="3"/>
      <c r="K19" s="10"/>
      <c r="L19" s="64"/>
      <c r="M19" s="66"/>
      <c r="N19" s="82"/>
    </row>
    <row r="20" spans="1:18" ht="12" customHeight="1">
      <c r="A20" s="11"/>
      <c r="B20" s="11"/>
      <c r="C20" s="11"/>
      <c r="D20" s="15"/>
      <c r="E20" s="69" t="s">
        <v>56</v>
      </c>
      <c r="F20" s="70"/>
      <c r="G20" s="77" t="s">
        <v>5</v>
      </c>
      <c r="H20" s="78"/>
      <c r="I20" s="69" t="s">
        <v>56</v>
      </c>
      <c r="J20" s="70"/>
      <c r="K20" s="15"/>
      <c r="L20" s="11"/>
      <c r="M20" s="11"/>
      <c r="N20" s="11"/>
    </row>
    <row r="21" spans="1:18" ht="12" customHeight="1">
      <c r="D21" s="15"/>
      <c r="E21" s="69"/>
      <c r="F21" s="70"/>
      <c r="G21" s="79" t="s">
        <v>57</v>
      </c>
      <c r="H21" s="80"/>
      <c r="I21" s="69"/>
      <c r="J21" s="70"/>
      <c r="K21" s="15"/>
      <c r="O21" s="11"/>
      <c r="P21" s="22"/>
    </row>
    <row r="22" spans="1:18" ht="16.5" customHeight="1">
      <c r="A22" s="59">
        <v>3</v>
      </c>
      <c r="B22" s="59" t="str">
        <f>VLOOKUP(A22,$O$7:$Q$18,2,FALSE)</f>
        <v>수원시</v>
      </c>
      <c r="C22" s="61" t="str">
        <f>VLOOKUP(A22,$O$7:$Q$18,3,FALSE)</f>
        <v>안철용</v>
      </c>
      <c r="F22" s="4"/>
      <c r="I22" s="3"/>
      <c r="L22" s="61" t="str">
        <f>VLOOKUP(N22,$O$7:$Q$18,3,FALSE)</f>
        <v>윤희동</v>
      </c>
      <c r="M22" s="59" t="str">
        <f>VLOOKUP(N22,$O$7:$Q$18,2,FALSE)</f>
        <v>용인시</v>
      </c>
      <c r="N22" s="75">
        <v>8</v>
      </c>
      <c r="O22" s="11"/>
      <c r="P22" s="22"/>
    </row>
    <row r="23" spans="1:18" ht="16.5" customHeight="1">
      <c r="A23" s="60"/>
      <c r="B23" s="60"/>
      <c r="C23" s="62"/>
      <c r="D23" s="7"/>
      <c r="F23" s="4"/>
      <c r="I23" s="3"/>
      <c r="K23" s="7"/>
      <c r="L23" s="62"/>
      <c r="M23" s="60"/>
      <c r="N23" s="76"/>
    </row>
    <row r="24" spans="1:18" ht="16.5" customHeight="1">
      <c r="A24" s="55" t="s">
        <v>55</v>
      </c>
      <c r="B24" s="55"/>
      <c r="C24" s="55"/>
      <c r="D24" s="4"/>
      <c r="F24" s="4"/>
      <c r="I24" s="3"/>
      <c r="K24" s="3"/>
      <c r="L24" s="55" t="s">
        <v>55</v>
      </c>
      <c r="M24" s="55"/>
      <c r="N24" s="55"/>
    </row>
    <row r="25" spans="1:18" ht="16.5" customHeight="1">
      <c r="A25" s="56"/>
      <c r="B25" s="56"/>
      <c r="C25" s="56"/>
      <c r="D25" s="4"/>
      <c r="E25" s="10"/>
      <c r="F25" s="4"/>
      <c r="I25" s="3"/>
      <c r="J25" s="9"/>
      <c r="K25" s="3"/>
      <c r="L25" s="56"/>
      <c r="M25" s="56"/>
      <c r="N25" s="56"/>
    </row>
    <row r="26" spans="1:18" ht="16.5" customHeight="1">
      <c r="A26" s="65">
        <v>4</v>
      </c>
      <c r="B26" s="65" t="str">
        <f>VLOOKUP(A26,$O$7:$Q$18,2,FALSE)</f>
        <v>화성시</v>
      </c>
      <c r="C26" s="63" t="str">
        <f>VLOOKUP(A26,$O$7:$Q$18,3,FALSE)</f>
        <v>김삼주</v>
      </c>
      <c r="D26" s="2"/>
      <c r="E26" s="4"/>
      <c r="F26" s="4"/>
      <c r="I26" s="3"/>
      <c r="J26" s="3"/>
      <c r="K26" s="2"/>
      <c r="L26" s="63" t="str">
        <f>VLOOKUP(N26,$O$7:$Q$18,3,FALSE)</f>
        <v>임현우</v>
      </c>
      <c r="M26" s="65" t="str">
        <f>VLOOKUP(N26,$O$7:$Q$18,2,FALSE)</f>
        <v>고양시</v>
      </c>
      <c r="N26" s="65">
        <v>7</v>
      </c>
    </row>
    <row r="27" spans="1:18" ht="16.5" customHeight="1">
      <c r="A27" s="66"/>
      <c r="B27" s="66"/>
      <c r="C27" s="64"/>
      <c r="E27" s="4"/>
      <c r="F27" s="4"/>
      <c r="I27" s="3"/>
      <c r="J27" s="3"/>
      <c r="L27" s="64"/>
      <c r="M27" s="66"/>
      <c r="N27" s="66"/>
    </row>
    <row r="28" spans="1:18" ht="12" customHeight="1">
      <c r="A28" s="11"/>
      <c r="B28" s="11"/>
      <c r="C28" s="15"/>
      <c r="D28" s="69" t="s">
        <v>58</v>
      </c>
      <c r="E28" s="70"/>
      <c r="F28" s="6"/>
      <c r="I28" s="3"/>
      <c r="J28" s="69" t="s">
        <v>58</v>
      </c>
      <c r="K28" s="70"/>
      <c r="L28" s="15"/>
      <c r="M28" s="11"/>
      <c r="N28" s="11"/>
    </row>
    <row r="29" spans="1:18" ht="12.75" customHeight="1">
      <c r="C29" s="15"/>
      <c r="D29" s="69"/>
      <c r="E29" s="70"/>
      <c r="I29" s="8"/>
      <c r="J29" s="69"/>
      <c r="K29" s="70"/>
      <c r="L29" s="15"/>
    </row>
    <row r="30" spans="1:18" ht="16.5" customHeight="1">
      <c r="A30" s="71"/>
      <c r="B30" s="71"/>
      <c r="C30" s="73" t="s">
        <v>14</v>
      </c>
      <c r="E30" s="4"/>
      <c r="J30" s="3"/>
      <c r="L30" s="73" t="s">
        <v>14</v>
      </c>
      <c r="M30" s="71"/>
      <c r="N30" s="71"/>
    </row>
    <row r="31" spans="1:18" ht="16.5" customHeight="1">
      <c r="A31" s="72"/>
      <c r="B31" s="72"/>
      <c r="C31" s="74"/>
      <c r="D31" s="7"/>
      <c r="E31" s="4"/>
      <c r="J31" s="3"/>
      <c r="K31" s="7"/>
      <c r="L31" s="74"/>
      <c r="M31" s="72"/>
      <c r="N31" s="72"/>
    </row>
    <row r="32" spans="1:18" ht="12.75" customHeight="1">
      <c r="A32" s="55"/>
      <c r="B32" s="55"/>
      <c r="C32" s="55"/>
      <c r="D32" s="4"/>
      <c r="E32" s="6"/>
      <c r="G32" s="57"/>
      <c r="H32" s="57"/>
      <c r="J32" s="1"/>
      <c r="K32" s="5"/>
      <c r="L32" s="55"/>
      <c r="M32" s="55"/>
      <c r="N32" s="55"/>
    </row>
    <row r="33" spans="1:14" ht="14.25" customHeight="1">
      <c r="A33" s="56"/>
      <c r="B33" s="56"/>
      <c r="C33" s="56"/>
      <c r="D33" s="4"/>
      <c r="G33" s="58"/>
      <c r="H33" s="58"/>
      <c r="K33" s="3"/>
      <c r="L33" s="56"/>
      <c r="M33" s="56"/>
      <c r="N33" s="56"/>
    </row>
    <row r="34" spans="1:14" ht="16.5" customHeight="1">
      <c r="A34" s="59">
        <v>5</v>
      </c>
      <c r="B34" s="59" t="str">
        <f>VLOOKUP(A34,$O$7:$Q$18,2,FALSE)</f>
        <v>화성시</v>
      </c>
      <c r="C34" s="61" t="str">
        <f>VLOOKUP(A34,$O$7:$Q$18,3,FALSE)</f>
        <v>모경환</v>
      </c>
      <c r="D34" s="2"/>
      <c r="K34" s="1"/>
      <c r="L34" s="63" t="str">
        <f>VLOOKUP(N34,$O$7:$Q$18,3,FALSE)</f>
        <v>김의택</v>
      </c>
      <c r="M34" s="65" t="str">
        <f>VLOOKUP(N34,$O$7:$Q$18,2,FALSE)</f>
        <v>광주시</v>
      </c>
      <c r="N34" s="67">
        <v>6</v>
      </c>
    </row>
    <row r="35" spans="1:14" ht="16.5" customHeight="1">
      <c r="A35" s="60"/>
      <c r="B35" s="60"/>
      <c r="C35" s="62"/>
      <c r="L35" s="64"/>
      <c r="M35" s="66"/>
      <c r="N35" s="68"/>
    </row>
  </sheetData>
  <mergeCells count="65">
    <mergeCell ref="N6:N7"/>
    <mergeCell ref="A1:N1"/>
    <mergeCell ref="O1:R1"/>
    <mergeCell ref="A2:N2"/>
    <mergeCell ref="B3:D3"/>
    <mergeCell ref="G3:H3"/>
    <mergeCell ref="K3:M3"/>
    <mergeCell ref="A6:A7"/>
    <mergeCell ref="B6:B7"/>
    <mergeCell ref="C6:C7"/>
    <mergeCell ref="L6:L7"/>
    <mergeCell ref="M6:M7"/>
    <mergeCell ref="L8:N9"/>
    <mergeCell ref="A10:A11"/>
    <mergeCell ref="B10:B11"/>
    <mergeCell ref="C10:C11"/>
    <mergeCell ref="L10:L11"/>
    <mergeCell ref="M10:M11"/>
    <mergeCell ref="N10:N11"/>
    <mergeCell ref="D12:E13"/>
    <mergeCell ref="J12:K13"/>
    <mergeCell ref="A16:C17"/>
    <mergeCell ref="L16:N17"/>
    <mergeCell ref="A18:A19"/>
    <mergeCell ref="B18:B19"/>
    <mergeCell ref="C18:C19"/>
    <mergeCell ref="L18:L19"/>
    <mergeCell ref="M18:M19"/>
    <mergeCell ref="N18:N19"/>
    <mergeCell ref="E20:F21"/>
    <mergeCell ref="G20:H20"/>
    <mergeCell ref="I20:J21"/>
    <mergeCell ref="G21:H21"/>
    <mergeCell ref="A22:A23"/>
    <mergeCell ref="B22:B23"/>
    <mergeCell ref="C22:C23"/>
    <mergeCell ref="L22:L23"/>
    <mergeCell ref="M22:M23"/>
    <mergeCell ref="N22:N23"/>
    <mergeCell ref="A24:C25"/>
    <mergeCell ref="L24:N25"/>
    <mergeCell ref="N26:N27"/>
    <mergeCell ref="D28:E29"/>
    <mergeCell ref="J28:K29"/>
    <mergeCell ref="A30:A31"/>
    <mergeCell ref="B30:B31"/>
    <mergeCell ref="C30:C31"/>
    <mergeCell ref="L30:L31"/>
    <mergeCell ref="M30:M31"/>
    <mergeCell ref="N30:N31"/>
    <mergeCell ref="A26:A27"/>
    <mergeCell ref="B26:B27"/>
    <mergeCell ref="C26:C27"/>
    <mergeCell ref="L26:L27"/>
    <mergeCell ref="M26:M27"/>
    <mergeCell ref="A32:C33"/>
    <mergeCell ref="G32:H32"/>
    <mergeCell ref="L32:N33"/>
    <mergeCell ref="G33:H33"/>
    <mergeCell ref="A34:A35"/>
    <mergeCell ref="B34:B35"/>
    <mergeCell ref="C34:C35"/>
    <mergeCell ref="L34:L35"/>
    <mergeCell ref="M34:M35"/>
    <mergeCell ref="N34:N35"/>
  </mergeCells>
  <phoneticPr fontId="1" type="noConversion"/>
  <conditionalFormatting sqref="O8:O18">
    <cfRule type="duplicateValues" dxfId="0" priority="1"/>
  </conditionalFormatting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1"/>
  <sheetViews>
    <sheetView view="pageBreakPreview" zoomScale="85" zoomScaleNormal="85" zoomScaleSheetLayoutView="85" workbookViewId="0">
      <selection activeCell="I27" sqref="I27"/>
    </sheetView>
  </sheetViews>
  <sheetFormatPr defaultRowHeight="16.5"/>
  <cols>
    <col min="1" max="1" width="5" customWidth="1"/>
    <col min="2" max="2" width="8.75" customWidth="1"/>
    <col min="3" max="3" width="13.75" customWidth="1"/>
    <col min="4" max="4" width="10.25" customWidth="1"/>
    <col min="5" max="5" width="16.125" bestFit="1" customWidth="1"/>
    <col min="6" max="6" width="13.125" bestFit="1" customWidth="1"/>
    <col min="7" max="7" width="16.125" bestFit="1" customWidth="1"/>
    <col min="8" max="8" width="11.375" customWidth="1"/>
    <col min="9" max="9" width="11.5" bestFit="1" customWidth="1"/>
    <col min="10" max="10" width="7.5" bestFit="1" customWidth="1"/>
    <col min="11" max="11" width="5" customWidth="1"/>
    <col min="15" max="15" width="8.625" customWidth="1"/>
  </cols>
  <sheetData>
    <row r="1" spans="1:17" ht="36" customHeight="1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7" ht="9.75" customHeight="1">
      <c r="A2" s="92" t="s">
        <v>10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7" s="11" customFormat="1" ht="18" thickBot="1">
      <c r="A3" s="16"/>
      <c r="B3" s="94" t="s">
        <v>27</v>
      </c>
      <c r="C3" s="94"/>
      <c r="D3" s="94"/>
      <c r="E3" s="18" t="s">
        <v>6</v>
      </c>
      <c r="F3" s="18" t="s">
        <v>7</v>
      </c>
      <c r="G3" s="18" t="s">
        <v>6</v>
      </c>
      <c r="H3" s="94" t="s">
        <v>30</v>
      </c>
      <c r="I3" s="94"/>
      <c r="J3" s="96"/>
      <c r="K3" s="17"/>
    </row>
    <row r="4" spans="1:17" ht="6.75" customHeight="1"/>
    <row r="5" spans="1:17" ht="16.5" customHeight="1">
      <c r="A5" s="11" t="s">
        <v>3</v>
      </c>
      <c r="B5" s="11" t="s">
        <v>4</v>
      </c>
      <c r="C5" s="11" t="s">
        <v>0</v>
      </c>
      <c r="D5" s="11"/>
      <c r="E5" s="11"/>
      <c r="F5" s="11"/>
      <c r="G5" s="11"/>
      <c r="H5" s="11"/>
      <c r="I5" s="11" t="s">
        <v>0</v>
      </c>
      <c r="J5" s="11" t="s">
        <v>4</v>
      </c>
      <c r="K5" s="11" t="s">
        <v>3</v>
      </c>
    </row>
    <row r="6" spans="1:17" ht="16.5" customHeight="1" thickBot="1">
      <c r="A6" s="59">
        <v>1</v>
      </c>
      <c r="B6" s="59" t="s">
        <v>40</v>
      </c>
      <c r="C6" s="61" t="s">
        <v>41</v>
      </c>
      <c r="D6" s="3"/>
      <c r="I6" s="63" t="str">
        <f>VLOOKUP(K6,$L$7:$N$11,3,FALSE)</f>
        <v>이선정</v>
      </c>
      <c r="J6" s="65" t="str">
        <f>VLOOKUP(K6,$L$7:N11,2,FALSE)</f>
        <v>수원시</v>
      </c>
      <c r="K6" s="79">
        <v>3</v>
      </c>
    </row>
    <row r="7" spans="1:17" ht="16.5" customHeight="1">
      <c r="A7" s="60"/>
      <c r="B7" s="60"/>
      <c r="C7" s="62"/>
      <c r="D7" s="7"/>
      <c r="H7" s="9"/>
      <c r="I7" s="64"/>
      <c r="J7" s="66"/>
      <c r="K7" s="87"/>
      <c r="L7" s="19" t="s">
        <v>2</v>
      </c>
      <c r="M7" s="20" t="s">
        <v>1</v>
      </c>
      <c r="N7" s="21" t="s">
        <v>11</v>
      </c>
      <c r="O7" s="11"/>
      <c r="P7" s="11"/>
      <c r="Q7" s="11"/>
    </row>
    <row r="8" spans="1:17" ht="14.25" customHeight="1">
      <c r="A8" s="11"/>
      <c r="B8" s="11"/>
      <c r="C8" s="11"/>
      <c r="D8" s="4"/>
      <c r="E8" s="2"/>
      <c r="F8" s="25" t="s">
        <v>35</v>
      </c>
      <c r="G8" s="2"/>
      <c r="H8" s="3"/>
      <c r="I8" s="83" t="s">
        <v>65</v>
      </c>
      <c r="J8" s="83"/>
      <c r="K8" s="80"/>
      <c r="L8" s="12">
        <v>1</v>
      </c>
      <c r="M8" s="12" t="s">
        <v>22</v>
      </c>
      <c r="N8" s="12" t="s">
        <v>31</v>
      </c>
      <c r="O8">
        <v>1</v>
      </c>
      <c r="Q8" s="22"/>
    </row>
    <row r="9" spans="1:17" ht="14.25" customHeight="1">
      <c r="D9" s="4"/>
      <c r="F9" s="26" t="s">
        <v>64</v>
      </c>
      <c r="H9" s="3"/>
      <c r="I9" s="84"/>
      <c r="J9" s="84"/>
      <c r="K9" s="97"/>
      <c r="L9" s="12">
        <v>2</v>
      </c>
      <c r="M9" s="12" t="s">
        <v>32</v>
      </c>
      <c r="N9" s="12" t="s">
        <v>33</v>
      </c>
      <c r="O9">
        <v>2</v>
      </c>
      <c r="Q9" s="22"/>
    </row>
    <row r="10" spans="1:17" ht="16.5" customHeight="1">
      <c r="A10" s="71"/>
      <c r="B10" s="71"/>
      <c r="C10" s="73" t="s">
        <v>14</v>
      </c>
      <c r="D10" s="2"/>
      <c r="H10" s="1"/>
      <c r="I10" s="63" t="str">
        <f>VLOOKUP(K10,$L$7:$N$11,3,FALSE)</f>
        <v>양미원</v>
      </c>
      <c r="J10" s="65" t="str">
        <f>VLOOKUP(K10,$L$7:N15,2,FALSE)</f>
        <v>시흥시</v>
      </c>
      <c r="K10" s="79">
        <v>2</v>
      </c>
      <c r="L10" s="12">
        <v>3</v>
      </c>
      <c r="M10" s="52" t="s">
        <v>25</v>
      </c>
      <c r="N10" s="12" t="s">
        <v>34</v>
      </c>
      <c r="O10">
        <v>3</v>
      </c>
      <c r="Q10" s="22"/>
    </row>
    <row r="11" spans="1:17" ht="16.5" customHeight="1">
      <c r="A11" s="72"/>
      <c r="B11" s="72"/>
      <c r="C11" s="74"/>
      <c r="D11" s="3"/>
      <c r="I11" s="64"/>
      <c r="J11" s="66"/>
      <c r="K11" s="87"/>
      <c r="L11" s="12"/>
      <c r="M11" s="12"/>
      <c r="N11" s="12"/>
      <c r="Q11" s="22"/>
    </row>
  </sheetData>
  <mergeCells count="17">
    <mergeCell ref="I8:K9"/>
    <mergeCell ref="A10:A11"/>
    <mergeCell ref="B10:B11"/>
    <mergeCell ref="C10:C11"/>
    <mergeCell ref="I10:I11"/>
    <mergeCell ref="J10:J11"/>
    <mergeCell ref="K10:K11"/>
    <mergeCell ref="A1:K1"/>
    <mergeCell ref="A2:K2"/>
    <mergeCell ref="B3:D3"/>
    <mergeCell ref="H3:J3"/>
    <mergeCell ref="A6:A7"/>
    <mergeCell ref="B6:B7"/>
    <mergeCell ref="C6:C7"/>
    <mergeCell ref="I6:I7"/>
    <mergeCell ref="J6:J7"/>
    <mergeCell ref="K6:K7"/>
  </mergeCells>
  <phoneticPr fontId="1" type="noConversion"/>
  <pageMargins left="0.7" right="0.7" top="0.75" bottom="0.75" header="0.3" footer="0.3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1"/>
  <sheetViews>
    <sheetView view="pageBreakPreview" zoomScale="85" zoomScaleNormal="70" zoomScaleSheetLayoutView="85" workbookViewId="0">
      <selection activeCell="Q18" sqref="Q18"/>
    </sheetView>
  </sheetViews>
  <sheetFormatPr defaultRowHeight="16.5"/>
  <cols>
    <col min="3" max="3" width="9.75" bestFit="1" customWidth="1"/>
    <col min="12" max="12" width="9.75" bestFit="1" customWidth="1"/>
  </cols>
  <sheetData>
    <row r="1" spans="1:20" ht="36.75" customHeight="1">
      <c r="A1" s="88" t="s">
        <v>70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0">
      <c r="A2" s="92" t="s">
        <v>10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20" ht="18" thickBot="1">
      <c r="A3" s="16"/>
      <c r="B3" s="94" t="s">
        <v>27</v>
      </c>
      <c r="C3" s="94"/>
      <c r="D3" s="94"/>
      <c r="E3" s="18" t="s">
        <v>6</v>
      </c>
      <c r="F3" s="18" t="s">
        <v>7</v>
      </c>
      <c r="G3" s="95" t="s">
        <v>8</v>
      </c>
      <c r="H3" s="95"/>
      <c r="I3" s="18" t="s">
        <v>7</v>
      </c>
      <c r="J3" s="18" t="s">
        <v>6</v>
      </c>
      <c r="K3" s="94" t="s">
        <v>27</v>
      </c>
      <c r="L3" s="94"/>
      <c r="M3" s="96"/>
      <c r="N3" s="17"/>
      <c r="O3" s="11"/>
      <c r="P3" s="11"/>
      <c r="Q3" s="11"/>
      <c r="R3" s="11"/>
      <c r="S3" s="11"/>
      <c r="T3" s="11"/>
    </row>
    <row r="4" spans="1:20" ht="17.25" thickBot="1"/>
    <row r="5" spans="1:20" ht="17.25" thickBot="1">
      <c r="A5" s="11" t="s">
        <v>3</v>
      </c>
      <c r="B5" s="11" t="s">
        <v>4</v>
      </c>
      <c r="C5" s="11" t="s">
        <v>26</v>
      </c>
      <c r="D5" s="11"/>
      <c r="E5" s="11"/>
      <c r="F5" s="11"/>
      <c r="G5" s="11"/>
      <c r="H5" s="11"/>
      <c r="I5" s="11"/>
      <c r="J5" s="11"/>
      <c r="K5" s="11"/>
      <c r="L5" s="11" t="s">
        <v>26</v>
      </c>
      <c r="M5" s="11" t="s">
        <v>4</v>
      </c>
      <c r="N5" s="11" t="s">
        <v>3</v>
      </c>
      <c r="O5" s="19" t="s">
        <v>2</v>
      </c>
      <c r="P5" s="20" t="s">
        <v>1</v>
      </c>
      <c r="Q5" s="21" t="s">
        <v>11</v>
      </c>
      <c r="R5" s="21" t="s">
        <v>42</v>
      </c>
    </row>
    <row r="6" spans="1:20">
      <c r="A6" s="59">
        <v>1</v>
      </c>
      <c r="B6" s="59" t="s">
        <v>22</v>
      </c>
      <c r="C6" s="61" t="s">
        <v>53</v>
      </c>
      <c r="D6" s="1"/>
      <c r="L6" s="61" t="str">
        <f>VLOOKUP(N6,$O$5:$R$10,3,FALSE)</f>
        <v>이강송</v>
      </c>
      <c r="M6" s="59" t="str">
        <f>VLOOKUP(N6,$O$5:$R$10,2,FALSE)</f>
        <v>부천시</v>
      </c>
      <c r="N6" s="98">
        <v>3</v>
      </c>
      <c r="O6" s="24">
        <v>3</v>
      </c>
      <c r="P6" s="53" t="s">
        <v>12</v>
      </c>
      <c r="Q6" s="30" t="s">
        <v>54</v>
      </c>
      <c r="R6" s="31" t="s">
        <v>48</v>
      </c>
      <c r="S6">
        <v>1</v>
      </c>
    </row>
    <row r="7" spans="1:20">
      <c r="A7" s="101"/>
      <c r="B7" s="101"/>
      <c r="C7" s="102"/>
      <c r="D7" s="3"/>
      <c r="L7" s="102"/>
      <c r="M7" s="101"/>
      <c r="N7" s="99"/>
      <c r="O7" s="48">
        <v>5</v>
      </c>
      <c r="P7" s="26" t="s">
        <v>21</v>
      </c>
      <c r="Q7" s="26" t="s">
        <v>20</v>
      </c>
      <c r="R7" s="39" t="s">
        <v>39</v>
      </c>
      <c r="S7">
        <v>2</v>
      </c>
    </row>
    <row r="8" spans="1:20">
      <c r="A8" s="60"/>
      <c r="B8" s="60"/>
      <c r="C8" s="62"/>
      <c r="D8" s="7"/>
      <c r="K8" s="9"/>
      <c r="L8" s="62"/>
      <c r="M8" s="60"/>
      <c r="N8" s="100"/>
      <c r="O8" s="23">
        <v>4</v>
      </c>
      <c r="P8" s="12" t="s">
        <v>44</v>
      </c>
      <c r="Q8" s="12" t="s">
        <v>16</v>
      </c>
      <c r="R8" s="32" t="s">
        <v>45</v>
      </c>
      <c r="S8">
        <v>3</v>
      </c>
    </row>
    <row r="9" spans="1:20">
      <c r="A9" s="11"/>
      <c r="B9" s="11"/>
      <c r="C9" s="11"/>
      <c r="D9" s="4"/>
      <c r="K9" s="3"/>
      <c r="L9" s="83"/>
      <c r="M9" s="83"/>
      <c r="N9" s="83"/>
      <c r="O9" s="23">
        <v>2</v>
      </c>
      <c r="P9" s="12" t="s">
        <v>13</v>
      </c>
      <c r="Q9" s="12" t="s">
        <v>38</v>
      </c>
      <c r="R9" s="32" t="s">
        <v>24</v>
      </c>
      <c r="S9">
        <v>4</v>
      </c>
    </row>
    <row r="10" spans="1:20" ht="17.25" thickBot="1">
      <c r="D10" s="4"/>
      <c r="E10" s="10"/>
      <c r="J10" s="9"/>
      <c r="K10" s="3"/>
      <c r="L10" s="84"/>
      <c r="M10" s="84"/>
      <c r="N10" s="84"/>
      <c r="O10" s="27">
        <v>1</v>
      </c>
      <c r="P10" s="33" t="s">
        <v>22</v>
      </c>
      <c r="Q10" s="28" t="s">
        <v>23</v>
      </c>
      <c r="R10" s="29" t="s">
        <v>37</v>
      </c>
      <c r="S10">
        <v>5</v>
      </c>
    </row>
    <row r="11" spans="1:20">
      <c r="A11" s="71"/>
      <c r="B11" s="71"/>
      <c r="C11" s="73" t="s">
        <v>14</v>
      </c>
      <c r="D11" s="2"/>
      <c r="E11" s="4"/>
      <c r="J11" s="3"/>
      <c r="K11" s="1"/>
      <c r="L11" s="73" t="s">
        <v>14</v>
      </c>
      <c r="M11" s="71" t="e">
        <f>VLOOKUP(N11,$O$21:Q28,2,FALSE)</f>
        <v>#N/A</v>
      </c>
      <c r="N11" s="71"/>
    </row>
    <row r="12" spans="1:20">
      <c r="A12" s="72"/>
      <c r="B12" s="72"/>
      <c r="C12" s="74"/>
      <c r="D12" s="9"/>
      <c r="E12" s="4"/>
      <c r="J12" s="3"/>
      <c r="L12" s="74"/>
      <c r="M12" s="72"/>
      <c r="N12" s="72"/>
    </row>
    <row r="13" spans="1:20">
      <c r="A13" s="11"/>
      <c r="B13" s="11"/>
      <c r="C13" s="15"/>
      <c r="D13" s="69" t="s">
        <v>59</v>
      </c>
      <c r="E13" s="70"/>
      <c r="G13" s="58" t="s">
        <v>5</v>
      </c>
      <c r="H13" s="58"/>
      <c r="J13" s="69" t="s">
        <v>59</v>
      </c>
      <c r="K13" s="70"/>
      <c r="L13" s="15"/>
      <c r="M13" s="11"/>
      <c r="N13" s="11"/>
      <c r="P13" s="22"/>
    </row>
    <row r="14" spans="1:20">
      <c r="C14" s="15"/>
      <c r="D14" s="69"/>
      <c r="E14" s="70"/>
      <c r="F14" s="8"/>
      <c r="G14" s="58" t="s">
        <v>60</v>
      </c>
      <c r="H14" s="58"/>
      <c r="I14" s="8"/>
      <c r="J14" s="69"/>
      <c r="K14" s="70"/>
      <c r="L14" s="15"/>
      <c r="P14" s="22"/>
    </row>
    <row r="15" spans="1:20">
      <c r="A15" s="59">
        <v>2</v>
      </c>
      <c r="B15" s="59" t="str">
        <f>VLOOKUP(A15,$O$5:R10,2,FALSE)</f>
        <v>수원시</v>
      </c>
      <c r="C15" s="61" t="str">
        <f>VLOOKUP(A15,$O$5:$R$10,3,FALSE)</f>
        <v>안철용</v>
      </c>
      <c r="E15" s="4"/>
      <c r="J15" s="3"/>
      <c r="L15" s="63" t="str">
        <f>VLOOKUP(N15,$O$5:$R$10,3,FALSE)</f>
        <v>윤희동</v>
      </c>
      <c r="M15" s="65" t="str">
        <f>VLOOKUP(N15,$O$5:$R$10,2,FALSE)</f>
        <v>용인시</v>
      </c>
      <c r="N15" s="65">
        <v>4</v>
      </c>
      <c r="P15" s="22"/>
    </row>
    <row r="16" spans="1:20">
      <c r="A16" s="60"/>
      <c r="B16" s="60"/>
      <c r="C16" s="62"/>
      <c r="D16" s="7"/>
      <c r="E16" s="4"/>
      <c r="J16" s="3"/>
      <c r="K16" s="9"/>
      <c r="L16" s="64"/>
      <c r="M16" s="66"/>
      <c r="N16" s="66"/>
      <c r="P16" s="22"/>
    </row>
    <row r="17" spans="1:16">
      <c r="A17" s="55"/>
      <c r="B17" s="55"/>
      <c r="C17" s="55"/>
      <c r="D17" s="13"/>
      <c r="E17" s="6"/>
      <c r="G17" s="34"/>
      <c r="J17" s="1"/>
      <c r="K17" s="3"/>
      <c r="L17" s="55" t="s">
        <v>67</v>
      </c>
      <c r="M17" s="55"/>
      <c r="N17" s="55"/>
      <c r="P17" s="22"/>
    </row>
    <row r="18" spans="1:16">
      <c r="A18" s="56"/>
      <c r="B18" s="56"/>
      <c r="C18" s="56"/>
      <c r="D18" s="4"/>
      <c r="K18" s="3"/>
      <c r="L18" s="56"/>
      <c r="M18" s="56"/>
      <c r="N18" s="56"/>
    </row>
    <row r="19" spans="1:16" ht="16.5" customHeight="1">
      <c r="A19" s="71"/>
      <c r="B19" s="71" t="e">
        <f>VLOOKUP(A19,$O$21:Q39,2,FALSE)</f>
        <v>#N/A</v>
      </c>
      <c r="C19" s="73" t="s">
        <v>14</v>
      </c>
      <c r="D19" s="2"/>
      <c r="K19" s="3"/>
      <c r="L19" s="63" t="str">
        <f>VLOOKUP(N19,$O$5:$R$10,3,FALSE)</f>
        <v>김삼주</v>
      </c>
      <c r="M19" s="65" t="str">
        <f>VLOOKUP(N19,$O$5:R10,2,FALSE)</f>
        <v>화성시</v>
      </c>
      <c r="N19" s="65">
        <v>5</v>
      </c>
    </row>
    <row r="20" spans="1:16" ht="16.5" customHeight="1">
      <c r="A20" s="72"/>
      <c r="B20" s="72"/>
      <c r="C20" s="74"/>
      <c r="K20" s="10"/>
      <c r="L20" s="64"/>
      <c r="M20" s="66"/>
      <c r="N20" s="66"/>
    </row>
    <row r="21" spans="1:16">
      <c r="A21" s="11"/>
      <c r="B21" s="22"/>
      <c r="C21" s="22"/>
    </row>
  </sheetData>
  <mergeCells count="36">
    <mergeCell ref="N19:N20"/>
    <mergeCell ref="L15:L16"/>
    <mergeCell ref="M15:M16"/>
    <mergeCell ref="N15:N16"/>
    <mergeCell ref="A17:C18"/>
    <mergeCell ref="L17:N18"/>
    <mergeCell ref="A19:A20"/>
    <mergeCell ref="B19:B20"/>
    <mergeCell ref="C19:C20"/>
    <mergeCell ref="L19:L20"/>
    <mergeCell ref="M19:M20"/>
    <mergeCell ref="D13:E14"/>
    <mergeCell ref="G13:H13"/>
    <mergeCell ref="J13:K14"/>
    <mergeCell ref="G14:H14"/>
    <mergeCell ref="A15:A16"/>
    <mergeCell ref="B15:B16"/>
    <mergeCell ref="C15:C16"/>
    <mergeCell ref="N6:N8"/>
    <mergeCell ref="L9:N10"/>
    <mergeCell ref="A11:A12"/>
    <mergeCell ref="B11:B12"/>
    <mergeCell ref="C11:C12"/>
    <mergeCell ref="L11:L12"/>
    <mergeCell ref="M11:M12"/>
    <mergeCell ref="N11:N12"/>
    <mergeCell ref="A6:A8"/>
    <mergeCell ref="B6:B8"/>
    <mergeCell ref="C6:C8"/>
    <mergeCell ref="L6:L8"/>
    <mergeCell ref="M6:M8"/>
    <mergeCell ref="A1:N1"/>
    <mergeCell ref="A2:N2"/>
    <mergeCell ref="B3:D3"/>
    <mergeCell ref="G3:H3"/>
    <mergeCell ref="K3:M3"/>
  </mergeCells>
  <phoneticPr fontId="1" type="noConversion"/>
  <pageMargins left="0.7" right="0.7" top="0.75" bottom="0.75" header="0.3" footer="0.3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1"/>
  <sheetViews>
    <sheetView tabSelected="1" view="pageBreakPreview" zoomScaleNormal="70" zoomScaleSheetLayoutView="100" workbookViewId="0">
      <selection activeCell="I16" sqref="I16"/>
    </sheetView>
  </sheetViews>
  <sheetFormatPr defaultRowHeight="16.5"/>
  <cols>
    <col min="1" max="2" width="9.125" bestFit="1" customWidth="1"/>
    <col min="3" max="3" width="9.5" bestFit="1" customWidth="1"/>
    <col min="5" max="5" width="15.625" bestFit="1" customWidth="1"/>
    <col min="6" max="6" width="12.75" bestFit="1" customWidth="1"/>
    <col min="9" max="9" width="12.75" bestFit="1" customWidth="1"/>
    <col min="10" max="10" width="15.625" bestFit="1" customWidth="1"/>
    <col min="12" max="12" width="9.5" bestFit="1" customWidth="1"/>
    <col min="13" max="15" width="9.125" bestFit="1" customWidth="1"/>
    <col min="21" max="21" width="3" customWidth="1"/>
  </cols>
  <sheetData>
    <row r="1" spans="1:22" ht="41.25" customHeight="1">
      <c r="A1" s="88" t="s">
        <v>71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2">
      <c r="A2" s="92" t="s">
        <v>10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22" ht="18" thickBot="1">
      <c r="A3" s="16"/>
      <c r="B3" s="94" t="s">
        <v>27</v>
      </c>
      <c r="C3" s="94"/>
      <c r="D3" s="94"/>
      <c r="E3" s="18" t="s">
        <v>6</v>
      </c>
      <c r="F3" s="18" t="s">
        <v>7</v>
      </c>
      <c r="G3" s="95" t="s">
        <v>8</v>
      </c>
      <c r="H3" s="95"/>
      <c r="I3" s="18" t="s">
        <v>7</v>
      </c>
      <c r="J3" s="18" t="s">
        <v>6</v>
      </c>
      <c r="K3" s="94" t="s">
        <v>27</v>
      </c>
      <c r="L3" s="94"/>
      <c r="M3" s="96"/>
      <c r="N3" s="17"/>
      <c r="O3" s="11"/>
      <c r="P3" s="11"/>
      <c r="Q3" s="11"/>
      <c r="R3" s="11"/>
      <c r="S3" s="11"/>
      <c r="T3" s="11"/>
      <c r="U3" s="11"/>
      <c r="V3" s="11"/>
    </row>
    <row r="4" spans="1:22" ht="17.25" thickBot="1"/>
    <row r="5" spans="1:22" ht="17.25" thickBot="1">
      <c r="A5" s="11" t="s">
        <v>3</v>
      </c>
      <c r="B5" s="11" t="s">
        <v>4</v>
      </c>
      <c r="C5" s="11" t="s">
        <v>26</v>
      </c>
      <c r="D5" s="11"/>
      <c r="E5" s="11"/>
      <c r="F5" s="11"/>
      <c r="G5" s="11"/>
      <c r="H5" s="11"/>
      <c r="I5" s="11"/>
      <c r="J5" s="11"/>
      <c r="K5" s="11"/>
      <c r="L5" s="11" t="s">
        <v>26</v>
      </c>
      <c r="M5" s="11" t="s">
        <v>4</v>
      </c>
      <c r="N5" s="11" t="s">
        <v>3</v>
      </c>
      <c r="O5" s="19" t="s">
        <v>2</v>
      </c>
      <c r="P5" s="20" t="s">
        <v>1</v>
      </c>
      <c r="Q5" s="21" t="s">
        <v>11</v>
      </c>
      <c r="R5" s="35" t="s">
        <v>42</v>
      </c>
      <c r="S5" s="36" t="s">
        <v>47</v>
      </c>
      <c r="T5" s="37" t="s">
        <v>52</v>
      </c>
    </row>
    <row r="6" spans="1:22" ht="16.5" customHeight="1">
      <c r="A6" s="59">
        <v>1</v>
      </c>
      <c r="B6" s="59" t="s">
        <v>22</v>
      </c>
      <c r="C6" s="61" t="s">
        <v>23</v>
      </c>
      <c r="D6" s="1"/>
      <c r="L6" s="63" t="str">
        <f>VLOOKUP(N6,$O$5:$T$10,3,FALSE)</f>
        <v>김덕우</v>
      </c>
      <c r="M6" s="65" t="str">
        <f>VLOOKUP(N6,$O5:T$10,2,FALSE)</f>
        <v>부천시</v>
      </c>
      <c r="N6" s="98">
        <v>5</v>
      </c>
      <c r="O6" s="24">
        <v>5</v>
      </c>
      <c r="P6" s="30" t="s">
        <v>12</v>
      </c>
      <c r="Q6" s="30" t="s">
        <v>46</v>
      </c>
      <c r="R6" s="38" t="s">
        <v>43</v>
      </c>
      <c r="S6" s="26" t="s">
        <v>48</v>
      </c>
      <c r="T6" s="39" t="s">
        <v>29</v>
      </c>
      <c r="U6">
        <v>1</v>
      </c>
    </row>
    <row r="7" spans="1:22" ht="16.5" customHeight="1">
      <c r="A7" s="60"/>
      <c r="B7" s="60"/>
      <c r="C7" s="62"/>
      <c r="D7" s="7"/>
      <c r="K7" s="9"/>
      <c r="L7" s="64"/>
      <c r="M7" s="66"/>
      <c r="N7" s="100"/>
      <c r="O7" s="23">
        <v>2</v>
      </c>
      <c r="P7" s="12" t="s">
        <v>44</v>
      </c>
      <c r="Q7" s="12" t="s">
        <v>16</v>
      </c>
      <c r="R7" s="40" t="s">
        <v>45</v>
      </c>
      <c r="S7" s="12" t="s">
        <v>49</v>
      </c>
      <c r="T7" s="32"/>
      <c r="U7">
        <v>2</v>
      </c>
    </row>
    <row r="8" spans="1:22">
      <c r="A8" s="83"/>
      <c r="B8" s="83"/>
      <c r="C8" s="83"/>
      <c r="D8" s="106"/>
      <c r="K8" s="105"/>
      <c r="L8" s="83"/>
      <c r="M8" s="83"/>
      <c r="N8" s="103"/>
      <c r="O8" s="23">
        <v>4</v>
      </c>
      <c r="P8" s="12" t="s">
        <v>13</v>
      </c>
      <c r="Q8" s="12" t="s">
        <v>50</v>
      </c>
      <c r="R8" s="40" t="s">
        <v>24</v>
      </c>
      <c r="S8" s="12" t="s">
        <v>51</v>
      </c>
      <c r="T8" s="32" t="s">
        <v>28</v>
      </c>
      <c r="U8">
        <v>3</v>
      </c>
    </row>
    <row r="9" spans="1:22">
      <c r="A9" s="84"/>
      <c r="B9" s="84"/>
      <c r="C9" s="84"/>
      <c r="D9" s="106"/>
      <c r="E9" s="10"/>
      <c r="J9" s="9"/>
      <c r="K9" s="105"/>
      <c r="L9" s="84"/>
      <c r="M9" s="84"/>
      <c r="N9" s="104"/>
      <c r="O9" s="44">
        <v>3</v>
      </c>
      <c r="P9" s="25" t="s">
        <v>21</v>
      </c>
      <c r="Q9" s="25" t="s">
        <v>20</v>
      </c>
      <c r="R9" s="41" t="s">
        <v>39</v>
      </c>
      <c r="S9" s="25" t="s">
        <v>63</v>
      </c>
      <c r="T9" s="42"/>
      <c r="U9">
        <v>4</v>
      </c>
    </row>
    <row r="10" spans="1:22" ht="17.25" thickBot="1">
      <c r="A10" s="71"/>
      <c r="B10" s="71"/>
      <c r="C10" s="73" t="s">
        <v>14</v>
      </c>
      <c r="D10" s="2"/>
      <c r="E10" s="4"/>
      <c r="J10" s="3"/>
      <c r="K10" s="1"/>
      <c r="L10" s="73" t="s">
        <v>14</v>
      </c>
      <c r="M10" s="71"/>
      <c r="N10" s="85"/>
      <c r="O10" s="45">
        <v>1</v>
      </c>
      <c r="P10" s="54" t="s">
        <v>22</v>
      </c>
      <c r="Q10" s="28" t="s">
        <v>66</v>
      </c>
      <c r="R10" s="43" t="s">
        <v>37</v>
      </c>
      <c r="S10" s="28" t="s">
        <v>23</v>
      </c>
      <c r="T10" s="29"/>
      <c r="U10">
        <v>5</v>
      </c>
    </row>
    <row r="11" spans="1:22">
      <c r="A11" s="72"/>
      <c r="B11" s="72"/>
      <c r="C11" s="74"/>
      <c r="D11" s="9"/>
      <c r="E11" s="4"/>
      <c r="J11" s="3"/>
      <c r="L11" s="74"/>
      <c r="M11" s="72"/>
      <c r="N11" s="72"/>
      <c r="P11" s="22"/>
    </row>
    <row r="12" spans="1:22">
      <c r="A12" s="11"/>
      <c r="B12" s="11"/>
      <c r="C12" s="15"/>
      <c r="D12" s="69" t="s">
        <v>61</v>
      </c>
      <c r="E12" s="70"/>
      <c r="G12" s="58" t="s">
        <v>5</v>
      </c>
      <c r="H12" s="58"/>
      <c r="J12" s="69" t="s">
        <v>61</v>
      </c>
      <c r="K12" s="70"/>
      <c r="L12" s="15"/>
      <c r="M12" s="11"/>
      <c r="N12" s="11"/>
      <c r="P12" s="22"/>
    </row>
    <row r="13" spans="1:22">
      <c r="C13" s="15"/>
      <c r="D13" s="69"/>
      <c r="E13" s="70"/>
      <c r="F13" s="8"/>
      <c r="G13" s="58" t="s">
        <v>62</v>
      </c>
      <c r="H13" s="58"/>
      <c r="I13" s="8"/>
      <c r="J13" s="69"/>
      <c r="K13" s="70"/>
      <c r="L13" s="15"/>
      <c r="P13" s="22"/>
    </row>
    <row r="14" spans="1:22">
      <c r="A14" s="59">
        <v>2</v>
      </c>
      <c r="B14" s="59" t="str">
        <f>VLOOKUP(A14,$O$5:T10,2,FALSE)</f>
        <v>용인시</v>
      </c>
      <c r="C14" s="61" t="str">
        <f>VLOOKUP(A14,$O$5:$T$10,3,FALSE)</f>
        <v>윤희동</v>
      </c>
      <c r="E14" s="4"/>
      <c r="J14" s="3"/>
      <c r="L14" s="63" t="str">
        <f>VLOOKUP(N14,$O$5:$T$10,3,FALSE)</f>
        <v>이영배</v>
      </c>
      <c r="M14" s="65" t="str">
        <f>VLOOKUP(N14,$O$5:T10,2,FALSE)</f>
        <v>수원시</v>
      </c>
      <c r="N14" s="65">
        <v>4</v>
      </c>
      <c r="P14" s="22"/>
    </row>
    <row r="15" spans="1:22">
      <c r="A15" s="60"/>
      <c r="B15" s="60"/>
      <c r="C15" s="62"/>
      <c r="D15" s="7"/>
      <c r="E15" s="4"/>
      <c r="J15" s="3"/>
      <c r="K15" s="9"/>
      <c r="L15" s="64"/>
      <c r="M15" s="66"/>
      <c r="N15" s="66"/>
      <c r="P15" s="22"/>
    </row>
    <row r="16" spans="1:22">
      <c r="A16" s="83"/>
      <c r="B16" s="83"/>
      <c r="C16" s="83"/>
      <c r="D16" s="106"/>
      <c r="E16" s="6"/>
      <c r="G16" s="34"/>
      <c r="J16" s="1"/>
      <c r="K16" s="105"/>
      <c r="L16" s="83" t="s">
        <v>68</v>
      </c>
      <c r="M16" s="83"/>
      <c r="N16" s="83"/>
    </row>
    <row r="17" spans="1:14">
      <c r="A17" s="84"/>
      <c r="B17" s="84"/>
      <c r="C17" s="84"/>
      <c r="D17" s="106"/>
      <c r="K17" s="105"/>
      <c r="L17" s="84"/>
      <c r="M17" s="84"/>
      <c r="N17" s="84"/>
    </row>
    <row r="18" spans="1:14">
      <c r="A18" s="71"/>
      <c r="B18" s="71"/>
      <c r="C18" s="73" t="s">
        <v>14</v>
      </c>
      <c r="D18" s="2"/>
      <c r="K18" s="3"/>
      <c r="L18" s="63" t="str">
        <f>VLOOKUP(N18,$O$5:$T$10,3,FALSE)</f>
        <v>김삼주</v>
      </c>
      <c r="M18" s="59" t="str">
        <f>VLOOKUP(N18,$O$5:T10,2,FALSE)</f>
        <v>화성시</v>
      </c>
      <c r="N18" s="107">
        <v>3</v>
      </c>
    </row>
    <row r="19" spans="1:14">
      <c r="A19" s="72"/>
      <c r="B19" s="72"/>
      <c r="C19" s="74"/>
      <c r="K19" s="10"/>
      <c r="L19" s="64"/>
      <c r="M19" s="60"/>
      <c r="N19" s="108"/>
    </row>
    <row r="20" spans="1:14">
      <c r="A20" s="11"/>
      <c r="B20" s="22"/>
      <c r="C20" s="22"/>
    </row>
    <row r="21" spans="1:14">
      <c r="A21" s="11"/>
      <c r="B21" s="22"/>
      <c r="C21" s="22"/>
    </row>
  </sheetData>
  <dataConsolidate/>
  <mergeCells count="41">
    <mergeCell ref="D12:E13"/>
    <mergeCell ref="G12:H12"/>
    <mergeCell ref="J12:K13"/>
    <mergeCell ref="G13:H13"/>
    <mergeCell ref="N14:N15"/>
    <mergeCell ref="A14:A15"/>
    <mergeCell ref="B14:B15"/>
    <mergeCell ref="C14:C15"/>
    <mergeCell ref="L14:L15"/>
    <mergeCell ref="M14:M15"/>
    <mergeCell ref="A16:C17"/>
    <mergeCell ref="L16:N17"/>
    <mergeCell ref="A18:A19"/>
    <mergeCell ref="B18:B19"/>
    <mergeCell ref="C18:C19"/>
    <mergeCell ref="L18:L19"/>
    <mergeCell ref="M18:M19"/>
    <mergeCell ref="N18:N19"/>
    <mergeCell ref="K16:K17"/>
    <mergeCell ref="D16:D17"/>
    <mergeCell ref="N6:N7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A8:C9"/>
    <mergeCell ref="K8:K9"/>
    <mergeCell ref="D8:D9"/>
    <mergeCell ref="A1:N1"/>
    <mergeCell ref="A2:N2"/>
    <mergeCell ref="B3:D3"/>
    <mergeCell ref="G3:H3"/>
    <mergeCell ref="K3:M3"/>
  </mergeCells>
  <phoneticPr fontId="1" type="noConversion"/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단식(남)_수정</vt:lpstr>
      <vt:lpstr>단식(여)</vt:lpstr>
      <vt:lpstr>복식(남)</vt:lpstr>
      <vt:lpstr>단체전(남)</vt:lpstr>
      <vt:lpstr>'단식(남)_수정'!Print_Area</vt:lpstr>
      <vt:lpstr>'단식(여)'!Print_Area</vt:lpstr>
      <vt:lpstr>'단체전(남)'!Print_Area</vt:lpstr>
      <vt:lpstr>'복식(남)'!Print_Area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지혜 이</cp:lastModifiedBy>
  <cp:lastPrinted>2026-03-26T00:12:59Z</cp:lastPrinted>
  <dcterms:created xsi:type="dcterms:W3CDTF">2016-04-15T00:30:15Z</dcterms:created>
  <dcterms:modified xsi:type="dcterms:W3CDTF">2026-04-07T02:23:36Z</dcterms:modified>
</cp:coreProperties>
</file>